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D12" i="12"/>
  <c r="C12"/>
  <c r="D12" i="11"/>
  <c r="C12"/>
  <c r="D11" i="6"/>
  <c r="D12"/>
  <c r="C11"/>
  <c r="C12" i="1"/>
  <c r="D13"/>
  <c r="D12" s="1"/>
</calcChain>
</file>

<file path=xl/sharedStrings.xml><?xml version="1.0" encoding="utf-8"?>
<sst xmlns="http://schemas.openxmlformats.org/spreadsheetml/2006/main" count="582" uniqueCount="73">
  <si>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</si>
  <si>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</si>
  <si>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</si>
  <si>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</si>
  <si>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</si>
  <si>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</si>
  <si>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</si>
  <si>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</si>
  <si>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</si>
  <si>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</si>
  <si>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</si>
  <si>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</si>
  <si>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</si>
  <si>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</si>
  <si>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</si>
  <si>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</si>
  <si>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</si>
  <si>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</si>
  <si>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</si>
  <si>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</si>
  <si>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</si>
  <si>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</si>
  <si>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</si>
  <si>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</si>
  <si>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</si>
  <si>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</si>
  <si>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</si>
  <si>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</si>
  <si>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</si>
  <si>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</si>
  <si>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</si>
  <si>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</si>
  <si>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</si>
  <si>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</si>
  <si>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</si>
  <si>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</si>
  <si>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</si>
  <si>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</si>
  <si>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</si>
  <si>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</si>
  <si>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</si>
  <si>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</si>
  <si>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</si>
  <si>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</si>
  <si>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</si>
  <si>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</si>
  <si>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</si>
  <si>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</si>
  <si>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</si>
  <si>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</si>
  <si>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</si>
  <si>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</si>
  <si>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</si>
  <si>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</si>
  <si>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</si>
  <si>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</si>
  <si>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</si>
  <si>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</si>
  <si>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</si>
  <si>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</si>
  <si>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ГУ " Заборовская ООШ Щербактинского района"</t>
  </si>
  <si>
    <t>КГУ " Заборовская ООШ Щербактинского района"</t>
  </si>
  <si>
    <t>3.1. Административный персонал</t>
  </si>
  <si>
    <t>3.2. Основной персонал - воспитатели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</si>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</sst>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/>
    </xf>
    <xf numFmtId="164" fontId="10" fillId="0" borderId="1" xfId="0" applyNumberFormat="1" applyFont="1" applyFill="1" applyBorder="1" applyAlignment="1">
      <alignment vertical="top"/>
    </xf>
    <xf numFmtId="1" fontId="10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9" sqref="A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67</v>
      </c>
      <c r="B2" s="50"/>
      <c r="C2" s="50"/>
      <c r="D2" s="50"/>
      <c r="E2" s="50"/>
    </row>
    <row r="3" spans="1:5" ht="10.5" customHeight="1">
      <c r="A3" s="1"/>
    </row>
    <row r="4" spans="1:5">
      <c r="A4" s="51" t="s">
        <v>61</v>
      </c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 ht="12.75" customHeight="1">
      <c r="A6" s="4"/>
    </row>
    <row r="7" spans="1:5" ht="18.75" customHeight="1">
      <c r="A7" s="15" t="s">
        <v>59</v>
      </c>
    </row>
    <row r="8" spans="1:5" ht="12.75" customHeight="1">
      <c r="A8" s="1"/>
    </row>
    <row r="9" spans="1:5">
      <c r="A9" s="53" t="s">
        <v>0</v>
      </c>
      <c r="B9" s="54" t="s">
        <v>24</v>
      </c>
      <c r="C9" s="53">
        <v>2020</v>
      </c>
      <c r="D9" s="53"/>
      <c r="E9" s="53"/>
    </row>
    <row r="10" spans="1:5" ht="40.5">
      <c r="A10" s="53"/>
      <c r="B10" s="54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62" t="s">
        <v>44</v>
      </c>
      <c r="B27" s="8" t="s">
        <v>3</v>
      </c>
      <c r="C27" s="9"/>
      <c r="D27" s="9"/>
      <c r="E27" s="9"/>
    </row>
    <row r="28" spans="1:5" ht="34.5" customHeight="1">
      <c r="A28" s="14" t="s">
        <v>68</v>
      </c>
      <c r="B28" s="8" t="s">
        <v>3</v>
      </c>
      <c r="C28" s="9"/>
      <c r="D28" s="9"/>
      <c r="E28" s="9"/>
    </row>
    <row r="29" spans="1:5" ht="25.5">
      <c r="A29" s="14" t="s">
        <v>69</v>
      </c>
      <c r="B29" s="8" t="s">
        <v>3</v>
      </c>
      <c r="C29" s="9"/>
      <c r="D29" s="9"/>
      <c r="E29" s="9"/>
    </row>
    <row r="30" spans="1:5" ht="24.75" customHeight="1">
      <c r="A30" s="24" t="s">
        <v>70</v>
      </c>
      <c r="B30" s="8" t="s">
        <v>3</v>
      </c>
      <c r="C30" s="9"/>
      <c r="D30" s="9"/>
      <c r="E30" s="9"/>
    </row>
    <row r="31" spans="1:5" ht="36.75">
      <c r="A31" s="14" t="s">
        <v>71</v>
      </c>
      <c r="B31" s="8" t="s">
        <v>3</v>
      </c>
      <c r="C31" s="9"/>
      <c r="D31" s="9"/>
      <c r="E31" s="9"/>
    </row>
    <row r="32" spans="1:5" ht="38.25" customHeight="1">
      <c r="A32" s="14" t="s">
        <v>72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9" sqref="A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66</v>
      </c>
      <c r="B2" s="50"/>
      <c r="C2" s="50"/>
      <c r="D2" s="50"/>
      <c r="E2" s="50"/>
    </row>
    <row r="3" spans="1:5" ht="10.5" customHeight="1">
      <c r="A3" s="1"/>
    </row>
    <row r="4" spans="1:5">
      <c r="A4" s="51" t="s">
        <v>61</v>
      </c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 ht="12.75" customHeight="1">
      <c r="A6" s="4"/>
    </row>
    <row r="7" spans="1:5" ht="18.75" customHeight="1">
      <c r="A7" s="15" t="s">
        <v>57</v>
      </c>
    </row>
    <row r="8" spans="1:5" ht="12.75" customHeight="1">
      <c r="A8" s="1"/>
    </row>
    <row r="9" spans="1:5">
      <c r="A9" s="53" t="s">
        <v>0</v>
      </c>
      <c r="B9" s="54" t="s">
        <v>24</v>
      </c>
      <c r="C9" s="53">
        <v>2020</v>
      </c>
      <c r="D9" s="53"/>
      <c r="E9" s="53"/>
    </row>
    <row r="10" spans="1:5" ht="40.5">
      <c r="A10" s="53"/>
      <c r="B10" s="54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62" t="s">
        <v>44</v>
      </c>
      <c r="B27" s="8" t="s">
        <v>3</v>
      </c>
      <c r="C27" s="9"/>
      <c r="D27" s="9"/>
      <c r="E27" s="9"/>
    </row>
    <row r="28" spans="1:5" ht="34.5" customHeight="1">
      <c r="A28" s="14" t="s">
        <v>68</v>
      </c>
      <c r="B28" s="8" t="s">
        <v>3</v>
      </c>
      <c r="C28" s="9"/>
      <c r="D28" s="9"/>
      <c r="E28" s="9"/>
    </row>
    <row r="29" spans="1:5" ht="25.5">
      <c r="A29" s="14" t="s">
        <v>69</v>
      </c>
      <c r="B29" s="8" t="s">
        <v>3</v>
      </c>
      <c r="C29" s="9"/>
      <c r="D29" s="9"/>
      <c r="E29" s="9"/>
    </row>
    <row r="30" spans="1:5" ht="24.75" customHeight="1">
      <c r="A30" s="24" t="s">
        <v>70</v>
      </c>
      <c r="B30" s="8" t="s">
        <v>3</v>
      </c>
      <c r="C30" s="9"/>
      <c r="D30" s="9"/>
      <c r="E30" s="9"/>
    </row>
    <row r="31" spans="1:5" ht="36.75">
      <c r="A31" s="14" t="s">
        <v>71</v>
      </c>
      <c r="B31" s="8" t="s">
        <v>3</v>
      </c>
      <c r="C31" s="9"/>
      <c r="D31" s="9"/>
      <c r="E31" s="9"/>
    </row>
    <row r="32" spans="1:5" ht="38.25" customHeight="1">
      <c r="A32" s="14" t="s">
        <v>72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"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65</v>
      </c>
      <c r="B2" s="50"/>
      <c r="C2" s="50"/>
      <c r="D2" s="50"/>
      <c r="E2" s="50"/>
    </row>
    <row r="3" spans="1:5" ht="10.5" customHeight="1">
      <c r="A3" s="1"/>
    </row>
    <row r="4" spans="1:5">
      <c r="A4" s="51" t="s">
        <v>61</v>
      </c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 ht="12.75" customHeight="1">
      <c r="A6" s="4"/>
    </row>
    <row r="7" spans="1:5" ht="18.75" customHeight="1">
      <c r="A7" s="15" t="s">
        <v>56</v>
      </c>
    </row>
    <row r="8" spans="1:5" ht="12.75" customHeight="1">
      <c r="A8" s="1"/>
    </row>
    <row r="9" spans="1:5">
      <c r="A9" s="53" t="s">
        <v>0</v>
      </c>
      <c r="B9" s="54" t="s">
        <v>24</v>
      </c>
      <c r="C9" s="53">
        <v>2020</v>
      </c>
      <c r="D9" s="53"/>
      <c r="E9" s="53"/>
    </row>
    <row r="10" spans="1:5" ht="40.5">
      <c r="A10" s="53"/>
      <c r="B10" s="54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7</v>
      </c>
      <c r="D11" s="9">
        <v>7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540.14285714285711</v>
      </c>
      <c r="D12" s="25">
        <f>D13/D11</f>
        <v>170.71428571428572</v>
      </c>
      <c r="E12" s="9"/>
    </row>
    <row r="13" spans="1:5" ht="24.75" customHeight="1">
      <c r="A13" s="7" t="s">
        <v>12</v>
      </c>
      <c r="B13" s="8" t="s">
        <v>3</v>
      </c>
      <c r="C13" s="63">
        <v>3781</v>
      </c>
      <c r="D13" s="63">
        <v>1195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63">
        <v>3298</v>
      </c>
      <c r="D15" s="63">
        <v>1078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334.5</v>
      </c>
      <c r="D17" s="9">
        <v>101.3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13938</v>
      </c>
      <c r="D19" s="9">
        <v>16883</v>
      </c>
      <c r="E19" s="9"/>
    </row>
    <row r="20" spans="1:5" ht="25.5">
      <c r="A20" s="7" t="s">
        <v>16</v>
      </c>
      <c r="B20" s="8" t="s">
        <v>3</v>
      </c>
      <c r="C20" s="9">
        <v>1560.8</v>
      </c>
      <c r="D20" s="9">
        <v>683.5</v>
      </c>
      <c r="E20" s="9"/>
    </row>
    <row r="21" spans="1:5">
      <c r="A21" s="10" t="s">
        <v>5</v>
      </c>
      <c r="B21" s="13" t="s">
        <v>4</v>
      </c>
      <c r="C21" s="9">
        <v>1.5</v>
      </c>
      <c r="D21" s="9">
        <v>1.5</v>
      </c>
      <c r="E21" s="9"/>
    </row>
    <row r="22" spans="1:5" ht="21.95" customHeight="1">
      <c r="A22" s="10" t="s">
        <v>34</v>
      </c>
      <c r="B22" s="8" t="s">
        <v>35</v>
      </c>
      <c r="C22" s="20">
        <v>86711</v>
      </c>
      <c r="D22" s="9">
        <v>151889</v>
      </c>
      <c r="E22" s="9"/>
    </row>
    <row r="23" spans="1:5" ht="25.5">
      <c r="A23" s="7" t="s">
        <v>15</v>
      </c>
      <c r="B23" s="8" t="s">
        <v>3</v>
      </c>
      <c r="C23" s="9">
        <v>1402.7</v>
      </c>
      <c r="D23" s="9">
        <v>410.2</v>
      </c>
      <c r="E23" s="9"/>
    </row>
    <row r="24" spans="1:5">
      <c r="A24" s="10" t="s">
        <v>5</v>
      </c>
      <c r="B24" s="13" t="s">
        <v>4</v>
      </c>
      <c r="C24" s="9">
        <v>3.5</v>
      </c>
      <c r="D24" s="9">
        <v>3.5</v>
      </c>
      <c r="E24" s="9"/>
    </row>
    <row r="25" spans="1:5" ht="21.95" customHeight="1">
      <c r="A25" s="10" t="s">
        <v>34</v>
      </c>
      <c r="B25" s="8" t="s">
        <v>35</v>
      </c>
      <c r="C25" s="20">
        <v>33397</v>
      </c>
      <c r="D25" s="9">
        <v>39067</v>
      </c>
      <c r="E25" s="9"/>
    </row>
    <row r="26" spans="1:5" ht="29.25" customHeight="1">
      <c r="A26" s="7" t="s">
        <v>39</v>
      </c>
      <c r="B26" s="8" t="s">
        <v>3</v>
      </c>
      <c r="C26" s="7">
        <v>325</v>
      </c>
      <c r="D26" s="7">
        <v>92</v>
      </c>
      <c r="E26" s="9"/>
    </row>
    <row r="27" spans="1:5" ht="29.25" customHeight="1">
      <c r="A27" s="62" t="s">
        <v>44</v>
      </c>
      <c r="B27" s="8" t="s">
        <v>3</v>
      </c>
      <c r="C27" s="7">
        <v>122</v>
      </c>
      <c r="D27" s="7">
        <v>22</v>
      </c>
      <c r="E27" s="9"/>
    </row>
    <row r="28" spans="1:5" ht="34.5" customHeight="1">
      <c r="A28" s="14" t="s">
        <v>68</v>
      </c>
      <c r="B28" s="8" t="s">
        <v>3</v>
      </c>
      <c r="C28" s="7"/>
      <c r="D28" s="7"/>
      <c r="E28" s="9"/>
    </row>
    <row r="29" spans="1:5" ht="25.5">
      <c r="A29" s="14" t="s">
        <v>69</v>
      </c>
      <c r="B29" s="8" t="s">
        <v>3</v>
      </c>
      <c r="C29" s="7"/>
      <c r="D29" s="7"/>
      <c r="E29" s="9"/>
    </row>
    <row r="30" spans="1:5" ht="24.75" customHeight="1">
      <c r="A30" s="24" t="s">
        <v>70</v>
      </c>
      <c r="B30" s="8" t="s">
        <v>3</v>
      </c>
      <c r="C30" s="7">
        <v>11</v>
      </c>
      <c r="D30" s="7">
        <v>3</v>
      </c>
      <c r="E30" s="9"/>
    </row>
    <row r="31" spans="1:5" ht="36.75">
      <c r="A31" s="14" t="s">
        <v>71</v>
      </c>
      <c r="B31" s="8" t="s">
        <v>3</v>
      </c>
      <c r="C31" s="7"/>
      <c r="D31" s="7"/>
      <c r="E31" s="9"/>
    </row>
    <row r="32" spans="1:5" ht="38.25" customHeight="1">
      <c r="A32" s="14" t="s">
        <v>72</v>
      </c>
      <c r="B32" s="8" t="s">
        <v>3</v>
      </c>
      <c r="C32" s="7">
        <v>25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2"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64</v>
      </c>
      <c r="B2" s="50"/>
      <c r="C2" s="50"/>
      <c r="D2" s="50"/>
      <c r="E2" s="50"/>
    </row>
    <row r="3" spans="1:5" ht="10.5" customHeight="1">
      <c r="A3" s="1"/>
    </row>
    <row r="4" spans="1:5">
      <c r="A4" s="51" t="s">
        <v>60</v>
      </c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 ht="12.75" customHeight="1">
      <c r="A6" s="4"/>
    </row>
    <row r="7" spans="1:5" ht="18.75" customHeight="1">
      <c r="A7" s="15" t="s">
        <v>40</v>
      </c>
    </row>
    <row r="8" spans="1:5" ht="12.75" customHeight="1">
      <c r="A8" s="1"/>
    </row>
    <row r="9" spans="1:5">
      <c r="A9" s="53" t="s">
        <v>0</v>
      </c>
      <c r="B9" s="54" t="s">
        <v>24</v>
      </c>
      <c r="C9" s="53">
        <v>2020</v>
      </c>
      <c r="D9" s="53"/>
      <c r="E9" s="53"/>
    </row>
    <row r="10" spans="1:5" ht="40.5">
      <c r="A10" s="53"/>
      <c r="B10" s="54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7</v>
      </c>
      <c r="D11" s="9">
        <v>7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540.14285714285711</v>
      </c>
      <c r="D12" s="25">
        <f>D13/D11</f>
        <v>130.28571428571428</v>
      </c>
      <c r="E12" s="9"/>
    </row>
    <row r="13" spans="1:5" ht="24.75" customHeight="1">
      <c r="A13" s="7" t="s">
        <v>12</v>
      </c>
      <c r="B13" s="8" t="s">
        <v>3</v>
      </c>
      <c r="C13" s="63">
        <v>3781</v>
      </c>
      <c r="D13" s="63">
        <v>912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63">
        <v>3298</v>
      </c>
      <c r="D15" s="63">
        <v>771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62</v>
      </c>
      <c r="B17" s="8" t="s">
        <v>3</v>
      </c>
      <c r="C17" s="9">
        <v>334.5</v>
      </c>
      <c r="D17" s="9">
        <v>77.7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13938</v>
      </c>
      <c r="D19" s="9">
        <v>12957</v>
      </c>
      <c r="E19" s="9"/>
    </row>
    <row r="20" spans="1:5" ht="25.5">
      <c r="A20" s="7" t="s">
        <v>63</v>
      </c>
      <c r="B20" s="8" t="s">
        <v>3</v>
      </c>
      <c r="C20" s="9">
        <v>1560.8</v>
      </c>
      <c r="D20" s="9">
        <v>362.5</v>
      </c>
      <c r="E20" s="9"/>
    </row>
    <row r="21" spans="1:5">
      <c r="A21" s="10" t="s">
        <v>5</v>
      </c>
      <c r="B21" s="13" t="s">
        <v>4</v>
      </c>
      <c r="C21" s="9">
        <v>1.5</v>
      </c>
      <c r="D21" s="9">
        <v>1.5</v>
      </c>
      <c r="E21" s="9"/>
    </row>
    <row r="22" spans="1:5" ht="21.95" customHeight="1">
      <c r="A22" s="10" t="s">
        <v>34</v>
      </c>
      <c r="B22" s="8" t="s">
        <v>35</v>
      </c>
      <c r="C22" s="20">
        <v>86711</v>
      </c>
      <c r="D22" s="9">
        <v>80556</v>
      </c>
      <c r="E22" s="9"/>
    </row>
    <row r="23" spans="1:5" ht="25.5">
      <c r="A23" s="7" t="s">
        <v>15</v>
      </c>
      <c r="B23" s="8" t="s">
        <v>3</v>
      </c>
      <c r="C23" s="9">
        <v>1402.7</v>
      </c>
      <c r="D23" s="9">
        <v>330.8</v>
      </c>
      <c r="E23" s="9"/>
    </row>
    <row r="24" spans="1:5">
      <c r="A24" s="10" t="s">
        <v>5</v>
      </c>
      <c r="B24" s="13" t="s">
        <v>4</v>
      </c>
      <c r="C24" s="9">
        <v>3.5</v>
      </c>
      <c r="D24" s="9">
        <v>3.5</v>
      </c>
      <c r="E24" s="9"/>
    </row>
    <row r="25" spans="1:5" ht="21.95" customHeight="1">
      <c r="A25" s="10" t="s">
        <v>34</v>
      </c>
      <c r="B25" s="8" t="s">
        <v>35</v>
      </c>
      <c r="C25" s="20">
        <v>33397</v>
      </c>
      <c r="D25" s="9">
        <v>31507</v>
      </c>
      <c r="E25" s="9"/>
    </row>
    <row r="26" spans="1:5" ht="29.25" customHeight="1">
      <c r="A26" s="61" t="s">
        <v>39</v>
      </c>
      <c r="B26" s="8" t="s">
        <v>3</v>
      </c>
      <c r="C26" s="7">
        <v>325</v>
      </c>
      <c r="D26" s="7">
        <v>81</v>
      </c>
      <c r="E26" s="9"/>
    </row>
    <row r="27" spans="1:5" ht="29.25" customHeight="1">
      <c r="A27" s="62" t="s">
        <v>44</v>
      </c>
      <c r="B27" s="8" t="s">
        <v>3</v>
      </c>
      <c r="C27" s="7">
        <v>122</v>
      </c>
      <c r="D27" s="7">
        <v>32</v>
      </c>
      <c r="E27" s="9"/>
    </row>
    <row r="28" spans="1:5" ht="34.5" customHeight="1">
      <c r="A28" s="14" t="s">
        <v>68</v>
      </c>
      <c r="B28" s="8" t="s">
        <v>3</v>
      </c>
      <c r="C28" s="7"/>
      <c r="D28" s="7"/>
      <c r="E28" s="9"/>
    </row>
    <row r="29" spans="1:5" ht="25.5">
      <c r="A29" s="14" t="s">
        <v>69</v>
      </c>
      <c r="B29" s="8" t="s">
        <v>3</v>
      </c>
      <c r="C29" s="7"/>
      <c r="D29" s="7"/>
      <c r="E29" s="9"/>
    </row>
    <row r="30" spans="1:5" ht="24.75" customHeight="1">
      <c r="A30" s="24" t="s">
        <v>70</v>
      </c>
      <c r="B30" s="8" t="s">
        <v>3</v>
      </c>
      <c r="C30" s="7">
        <v>11</v>
      </c>
      <c r="D30" s="7">
        <v>3</v>
      </c>
      <c r="E30" s="9"/>
    </row>
    <row r="31" spans="1:5" ht="36.75">
      <c r="A31" s="14" t="s">
        <v>71</v>
      </c>
      <c r="B31" s="8" t="s">
        <v>3</v>
      </c>
      <c r="C31" s="7"/>
      <c r="D31" s="7"/>
      <c r="E31" s="9"/>
    </row>
    <row r="32" spans="1:5" ht="38.25" customHeight="1">
      <c r="A32" s="14" t="s">
        <v>72</v>
      </c>
      <c r="B32" s="8" t="s">
        <v>3</v>
      </c>
      <c r="C32" s="7">
        <v>25</v>
      </c>
      <c r="D32" s="7">
        <v>25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A30" sqref="A30:B3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67</v>
      </c>
      <c r="B2" s="50"/>
      <c r="C2" s="50"/>
      <c r="D2" s="50"/>
      <c r="E2" s="50"/>
    </row>
    <row r="3" spans="1:5" ht="14.25" customHeight="1">
      <c r="A3" s="1"/>
    </row>
    <row r="4" spans="1:5">
      <c r="A4" s="51" t="s">
        <v>61</v>
      </c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 ht="12" customHeight="1">
      <c r="A6" s="4"/>
    </row>
    <row r="7" spans="1:5">
      <c r="A7" s="15" t="s">
        <v>43</v>
      </c>
    </row>
    <row r="8" spans="1:5" ht="13.5" customHeight="1">
      <c r="A8" s="1"/>
    </row>
    <row r="9" spans="1:5">
      <c r="A9" s="55" t="s">
        <v>38</v>
      </c>
      <c r="B9" s="56" t="s">
        <v>24</v>
      </c>
      <c r="C9" s="55">
        <v>2020</v>
      </c>
      <c r="D9" s="55"/>
      <c r="E9" s="55"/>
    </row>
    <row r="10" spans="1:5" ht="36">
      <c r="A10" s="55"/>
      <c r="B10" s="56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54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44</v>
      </c>
      <c r="B30" s="8" t="s">
        <v>3</v>
      </c>
      <c r="C30" s="33"/>
      <c r="D30" s="33"/>
      <c r="E30" s="30"/>
    </row>
    <row r="31" spans="1:5" ht="25.5" customHeight="1">
      <c r="A31" s="32" t="s">
        <v>45</v>
      </c>
      <c r="B31" s="8" t="s">
        <v>3</v>
      </c>
      <c r="C31" s="33"/>
      <c r="D31" s="33"/>
      <c r="E31" s="30"/>
    </row>
    <row r="32" spans="1:5" ht="26.25" customHeight="1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/>
      <c r="D33" s="33"/>
      <c r="E33" s="30"/>
    </row>
    <row r="34" spans="1:5" ht="24" customHeight="1">
      <c r="A34" s="40" t="s">
        <v>55</v>
      </c>
      <c r="B34" s="8" t="s">
        <v>3</v>
      </c>
      <c r="C34" s="33"/>
      <c r="D34" s="33"/>
      <c r="E34" s="30"/>
    </row>
    <row r="35" spans="1:5" ht="32.25" customHeight="1">
      <c r="A35" s="37" t="s">
        <v>48</v>
      </c>
      <c r="B35" s="8" t="s">
        <v>3</v>
      </c>
      <c r="C35" s="33"/>
      <c r="D35" s="33"/>
      <c r="E35" s="30"/>
    </row>
    <row r="36" spans="1:5" ht="36.75">
      <c r="A36" s="38" t="s">
        <v>49</v>
      </c>
      <c r="B36" s="8" t="s">
        <v>3</v>
      </c>
      <c r="C36" s="33"/>
      <c r="D36" s="33"/>
      <c r="E36" s="30"/>
    </row>
    <row r="37" spans="1:5" ht="25.5" customHeight="1">
      <c r="A37" s="39" t="s">
        <v>50</v>
      </c>
      <c r="B37" s="8" t="s">
        <v>3</v>
      </c>
      <c r="C37" s="33"/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48" customHeight="1">
      <c r="A39" s="36" t="s">
        <v>52</v>
      </c>
      <c r="B39" s="8" t="s">
        <v>3</v>
      </c>
      <c r="C39" s="33"/>
      <c r="D39" s="33"/>
      <c r="E39" s="30"/>
    </row>
    <row r="40" spans="1:5" ht="32.25" customHeight="1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9" workbookViewId="0">
      <selection activeCell="A14" sqref="A1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66</v>
      </c>
      <c r="B2" s="50"/>
      <c r="C2" s="50"/>
      <c r="D2" s="50"/>
      <c r="E2" s="50"/>
    </row>
    <row r="3" spans="1:5" ht="14.25" customHeight="1">
      <c r="A3" s="1"/>
    </row>
    <row r="4" spans="1:5">
      <c r="A4" s="51" t="s">
        <v>61</v>
      </c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 ht="12" customHeight="1">
      <c r="A6" s="4"/>
    </row>
    <row r="7" spans="1:5">
      <c r="A7" s="15" t="s">
        <v>42</v>
      </c>
    </row>
    <row r="8" spans="1:5" ht="13.5" customHeight="1">
      <c r="A8" s="1"/>
    </row>
    <row r="9" spans="1:5">
      <c r="A9" s="53" t="s">
        <v>38</v>
      </c>
      <c r="B9" s="54" t="s">
        <v>24</v>
      </c>
      <c r="C9" s="53">
        <v>2020</v>
      </c>
      <c r="D9" s="53"/>
      <c r="E9" s="53"/>
    </row>
    <row r="10" spans="1:5" ht="40.5">
      <c r="A10" s="53"/>
      <c r="B10" s="54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54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44</v>
      </c>
      <c r="B30" s="8" t="s">
        <v>3</v>
      </c>
      <c r="C30" s="33"/>
      <c r="D30" s="26"/>
      <c r="E30" s="17"/>
    </row>
    <row r="31" spans="1:5" ht="24.75" customHeight="1">
      <c r="A31" s="32" t="s">
        <v>45</v>
      </c>
      <c r="B31" s="8" t="s">
        <v>3</v>
      </c>
      <c r="C31" s="33"/>
      <c r="D31" s="26"/>
      <c r="E31" s="17"/>
    </row>
    <row r="32" spans="1:5" ht="25.5" customHeight="1">
      <c r="A32" s="32" t="s">
        <v>46</v>
      </c>
      <c r="B32" s="8" t="s">
        <v>3</v>
      </c>
      <c r="C32" s="33"/>
      <c r="D32" s="21"/>
      <c r="E32" s="17"/>
    </row>
    <row r="33" spans="1:5" ht="30.75" customHeight="1">
      <c r="A33" s="36" t="s">
        <v>47</v>
      </c>
      <c r="B33" s="8" t="s">
        <v>3</v>
      </c>
      <c r="C33" s="33"/>
      <c r="D33" s="26"/>
      <c r="E33" s="17"/>
    </row>
    <row r="34" spans="1:5" ht="24" customHeight="1">
      <c r="A34" s="40" t="s">
        <v>55</v>
      </c>
      <c r="B34" s="8" t="s">
        <v>3</v>
      </c>
      <c r="C34" s="33"/>
      <c r="D34" s="26"/>
      <c r="E34" s="17"/>
    </row>
    <row r="35" spans="1:5" ht="36" customHeight="1">
      <c r="A35" s="37" t="s">
        <v>48</v>
      </c>
      <c r="B35" s="8" t="s">
        <v>3</v>
      </c>
      <c r="C35" s="33"/>
      <c r="D35" s="26"/>
      <c r="E35" s="17"/>
    </row>
    <row r="36" spans="1:5" ht="36.75">
      <c r="A36" s="38" t="s">
        <v>49</v>
      </c>
      <c r="B36" s="8" t="s">
        <v>3</v>
      </c>
      <c r="C36" s="33"/>
      <c r="D36" s="26"/>
      <c r="E36" s="17"/>
    </row>
    <row r="37" spans="1:5" ht="25.5" customHeight="1">
      <c r="A37" s="39" t="s">
        <v>50</v>
      </c>
      <c r="B37" s="8" t="s">
        <v>3</v>
      </c>
      <c r="C37" s="33"/>
      <c r="D37" s="21"/>
      <c r="E37" s="17"/>
    </row>
    <row r="38" spans="1:5" ht="34.5">
      <c r="A38" s="36" t="s">
        <v>51</v>
      </c>
      <c r="B38" s="8" t="s">
        <v>3</v>
      </c>
      <c r="C38" s="33"/>
      <c r="D38" s="21"/>
      <c r="E38" s="17"/>
    </row>
    <row r="39" spans="1:5" ht="49.5" customHeight="1">
      <c r="A39" s="36" t="s">
        <v>52</v>
      </c>
      <c r="B39" s="8" t="s">
        <v>3</v>
      </c>
      <c r="C39" s="33"/>
      <c r="D39" s="26"/>
      <c r="E39" s="17"/>
    </row>
    <row r="40" spans="1:5" ht="34.5" customHeight="1">
      <c r="A40" s="36" t="s">
        <v>53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C10" sqref="C10:D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6">
      <c r="A1" s="50" t="s">
        <v>19</v>
      </c>
      <c r="B1" s="50"/>
      <c r="C1" s="50"/>
      <c r="D1" s="50"/>
      <c r="E1" s="50"/>
    </row>
    <row r="2" spans="1:6">
      <c r="A2" s="50" t="s">
        <v>65</v>
      </c>
      <c r="B2" s="50"/>
      <c r="C2" s="50"/>
      <c r="D2" s="50"/>
      <c r="E2" s="50"/>
    </row>
    <row r="3" spans="1:6" ht="14.25" customHeight="1">
      <c r="A3" s="1"/>
    </row>
    <row r="4" spans="1:6">
      <c r="A4" s="51" t="s">
        <v>61</v>
      </c>
      <c r="B4" s="51"/>
      <c r="C4" s="51"/>
      <c r="D4" s="51"/>
      <c r="E4" s="51"/>
    </row>
    <row r="5" spans="1:6" ht="15.75" customHeight="1">
      <c r="A5" s="52" t="s">
        <v>21</v>
      </c>
      <c r="B5" s="52"/>
      <c r="C5" s="52"/>
      <c r="D5" s="52"/>
      <c r="E5" s="52"/>
    </row>
    <row r="6" spans="1:6">
      <c r="A6" s="15" t="s">
        <v>41</v>
      </c>
    </row>
    <row r="7" spans="1:6" ht="13.5" customHeight="1">
      <c r="A7" s="1"/>
    </row>
    <row r="8" spans="1:6">
      <c r="A8" s="55" t="s">
        <v>38</v>
      </c>
      <c r="B8" s="56" t="s">
        <v>24</v>
      </c>
      <c r="C8" s="55">
        <v>2020</v>
      </c>
      <c r="D8" s="55"/>
      <c r="E8" s="55"/>
    </row>
    <row r="9" spans="1:6" ht="36">
      <c r="A9" s="55"/>
      <c r="B9" s="56"/>
      <c r="C9" s="27" t="s">
        <v>25</v>
      </c>
      <c r="D9" s="27" t="s">
        <v>26</v>
      </c>
      <c r="E9" s="28" t="s">
        <v>18</v>
      </c>
    </row>
    <row r="10" spans="1:6">
      <c r="A10" s="29" t="s">
        <v>27</v>
      </c>
      <c r="B10" s="8" t="s">
        <v>11</v>
      </c>
      <c r="C10" s="47">
        <v>28</v>
      </c>
      <c r="D10" s="30">
        <v>28</v>
      </c>
      <c r="E10" s="30"/>
    </row>
    <row r="11" spans="1:6" ht="25.5" customHeight="1">
      <c r="A11" s="19" t="s">
        <v>31</v>
      </c>
      <c r="B11" s="8" t="s">
        <v>3</v>
      </c>
      <c r="C11" s="48">
        <f>C12/C10</f>
        <v>1774.4285714285713</v>
      </c>
      <c r="D11" s="48">
        <f>D12/D10</f>
        <v>521.03571428571433</v>
      </c>
      <c r="E11" s="30"/>
    </row>
    <row r="12" spans="1:6" ht="25.5" customHeight="1">
      <c r="A12" s="32" t="s">
        <v>12</v>
      </c>
      <c r="B12" s="8" t="s">
        <v>3</v>
      </c>
      <c r="C12" s="57">
        <v>49684</v>
      </c>
      <c r="D12" s="59">
        <f>D14+D28+D32+D33+D34+D35+D36+D38+D39</f>
        <v>14589</v>
      </c>
      <c r="E12" s="30"/>
    </row>
    <row r="13" spans="1:6" ht="15" customHeight="1">
      <c r="A13" s="19" t="s">
        <v>1</v>
      </c>
      <c r="B13" s="11"/>
      <c r="C13" s="58"/>
      <c r="D13" s="60"/>
      <c r="E13" s="30"/>
    </row>
    <row r="14" spans="1:6" ht="24.75" customHeight="1">
      <c r="A14" s="32" t="s">
        <v>13</v>
      </c>
      <c r="B14" s="8" t="s">
        <v>3</v>
      </c>
      <c r="C14" s="57">
        <v>39065</v>
      </c>
      <c r="D14" s="59">
        <v>11719</v>
      </c>
      <c r="E14" s="30"/>
      <c r="F14" s="44"/>
    </row>
    <row r="15" spans="1:6" ht="15" customHeight="1">
      <c r="A15" s="10" t="s">
        <v>2</v>
      </c>
      <c r="B15" s="11"/>
      <c r="C15" s="47"/>
      <c r="D15" s="30"/>
      <c r="E15" s="30"/>
    </row>
    <row r="16" spans="1:6" ht="24.75" customHeight="1">
      <c r="A16" s="32" t="s">
        <v>14</v>
      </c>
      <c r="B16" s="8" t="s">
        <v>3</v>
      </c>
      <c r="C16" s="48">
        <v>3957</v>
      </c>
      <c r="D16" s="30">
        <v>1187</v>
      </c>
      <c r="E16" s="30"/>
    </row>
    <row r="17" spans="1:5" ht="19.5" customHeight="1">
      <c r="A17" s="19" t="s">
        <v>5</v>
      </c>
      <c r="B17" s="13" t="s">
        <v>4</v>
      </c>
      <c r="C17" s="47">
        <v>6.83</v>
      </c>
      <c r="D17" s="30">
        <v>6.83</v>
      </c>
      <c r="E17" s="30"/>
    </row>
    <row r="18" spans="1:5" ht="17.25" customHeight="1">
      <c r="A18" s="10" t="s">
        <v>34</v>
      </c>
      <c r="B18" s="8" t="s">
        <v>35</v>
      </c>
      <c r="C18" s="49">
        <v>48279</v>
      </c>
      <c r="D18" s="30">
        <v>57930</v>
      </c>
      <c r="E18" s="30"/>
    </row>
    <row r="19" spans="1:5" ht="25.5" customHeight="1">
      <c r="A19" s="32" t="s">
        <v>28</v>
      </c>
      <c r="B19" s="8" t="s">
        <v>3</v>
      </c>
      <c r="C19" s="48">
        <v>25573</v>
      </c>
      <c r="D19" s="31">
        <v>7571</v>
      </c>
      <c r="E19" s="30"/>
    </row>
    <row r="20" spans="1:5" ht="18" customHeight="1">
      <c r="A20" s="10" t="s">
        <v>5</v>
      </c>
      <c r="B20" s="13" t="s">
        <v>4</v>
      </c>
      <c r="C20" s="47">
        <v>12</v>
      </c>
      <c r="D20" s="30">
        <v>12</v>
      </c>
      <c r="E20" s="30"/>
    </row>
    <row r="21" spans="1:5" ht="18" customHeight="1">
      <c r="A21" s="10" t="s">
        <v>34</v>
      </c>
      <c r="B21" s="8" t="s">
        <v>35</v>
      </c>
      <c r="C21" s="49">
        <v>177590</v>
      </c>
      <c r="D21" s="30">
        <v>210305</v>
      </c>
      <c r="E21" s="30"/>
    </row>
    <row r="22" spans="1:5" ht="34.5">
      <c r="A22" s="36" t="s">
        <v>54</v>
      </c>
      <c r="B22" s="8" t="s">
        <v>3</v>
      </c>
      <c r="C22" s="47">
        <v>2082</v>
      </c>
      <c r="D22" s="30">
        <v>625</v>
      </c>
      <c r="E22" s="30"/>
    </row>
    <row r="23" spans="1:5" ht="16.5" customHeight="1">
      <c r="A23" s="10" t="s">
        <v>5</v>
      </c>
      <c r="B23" s="13" t="s">
        <v>4</v>
      </c>
      <c r="C23" s="47">
        <v>2</v>
      </c>
      <c r="D23" s="30">
        <v>2</v>
      </c>
      <c r="E23" s="30"/>
    </row>
    <row r="24" spans="1:5" ht="17.25" customHeight="1">
      <c r="A24" s="10" t="s">
        <v>34</v>
      </c>
      <c r="B24" s="8" t="s">
        <v>35</v>
      </c>
      <c r="C24" s="47">
        <v>86750</v>
      </c>
      <c r="D24" s="30">
        <v>104166</v>
      </c>
      <c r="E24" s="30"/>
    </row>
    <row r="25" spans="1:5" ht="25.5" customHeight="1">
      <c r="A25" s="32" t="s">
        <v>29</v>
      </c>
      <c r="B25" s="8" t="s">
        <v>3</v>
      </c>
      <c r="C25" s="48">
        <v>7453</v>
      </c>
      <c r="D25" s="30">
        <v>2336</v>
      </c>
      <c r="E25" s="30"/>
    </row>
    <row r="26" spans="1:5" ht="17.25" customHeight="1">
      <c r="A26" s="10" t="s">
        <v>5</v>
      </c>
      <c r="B26" s="13" t="s">
        <v>4</v>
      </c>
      <c r="C26" s="47">
        <v>10</v>
      </c>
      <c r="D26" s="30">
        <v>10</v>
      </c>
      <c r="E26" s="30"/>
    </row>
    <row r="27" spans="1:5" ht="16.5" customHeight="1">
      <c r="A27" s="10" t="s">
        <v>34</v>
      </c>
      <c r="B27" s="8" t="s">
        <v>35</v>
      </c>
      <c r="C27" s="49">
        <v>62108</v>
      </c>
      <c r="D27" s="30">
        <v>77866</v>
      </c>
      <c r="E27" s="30"/>
    </row>
    <row r="28" spans="1:5" ht="25.5" customHeight="1">
      <c r="A28" s="32" t="s">
        <v>39</v>
      </c>
      <c r="B28" s="8" t="s">
        <v>3</v>
      </c>
      <c r="C28" s="57">
        <v>3904</v>
      </c>
      <c r="D28" s="59">
        <v>1131</v>
      </c>
      <c r="E28" s="30"/>
    </row>
    <row r="29" spans="1:5" ht="24" customHeight="1">
      <c r="A29" s="32" t="s">
        <v>44</v>
      </c>
      <c r="B29" s="8" t="s">
        <v>3</v>
      </c>
      <c r="C29" s="57"/>
      <c r="D29" s="59"/>
      <c r="E29" s="30"/>
    </row>
    <row r="30" spans="1:5" ht="24" customHeight="1">
      <c r="A30" s="32" t="s">
        <v>45</v>
      </c>
      <c r="B30" s="8" t="s">
        <v>3</v>
      </c>
      <c r="C30" s="57"/>
      <c r="D30" s="59"/>
      <c r="E30" s="30"/>
    </row>
    <row r="31" spans="1:5" ht="26.25" customHeight="1">
      <c r="A31" s="32" t="s">
        <v>46</v>
      </c>
      <c r="B31" s="8" t="s">
        <v>3</v>
      </c>
      <c r="C31" s="57">
        <v>2030</v>
      </c>
      <c r="D31" s="60"/>
      <c r="E31" s="30"/>
    </row>
    <row r="32" spans="1:5" ht="32.25" customHeight="1">
      <c r="A32" s="36" t="s">
        <v>47</v>
      </c>
      <c r="B32" s="8" t="s">
        <v>3</v>
      </c>
      <c r="C32" s="57">
        <v>811</v>
      </c>
      <c r="D32" s="59">
        <v>194</v>
      </c>
      <c r="E32" s="30"/>
    </row>
    <row r="33" spans="1:5" ht="25.5" customHeight="1">
      <c r="A33" s="40" t="s">
        <v>55</v>
      </c>
      <c r="B33" s="8" t="s">
        <v>3</v>
      </c>
      <c r="C33" s="57">
        <v>574</v>
      </c>
      <c r="D33" s="59">
        <v>171</v>
      </c>
      <c r="E33" s="30"/>
    </row>
    <row r="34" spans="1:5" ht="39" customHeight="1">
      <c r="A34" s="37" t="s">
        <v>48</v>
      </c>
      <c r="B34" s="8" t="s">
        <v>3</v>
      </c>
      <c r="C34" s="57">
        <v>796</v>
      </c>
      <c r="D34" s="59">
        <v>229</v>
      </c>
      <c r="E34" s="30"/>
    </row>
    <row r="35" spans="1:5" ht="36.75">
      <c r="A35" s="38" t="s">
        <v>49</v>
      </c>
      <c r="B35" s="8" t="s">
        <v>3</v>
      </c>
      <c r="C35" s="57">
        <v>1035</v>
      </c>
      <c r="D35" s="59">
        <v>312</v>
      </c>
      <c r="E35" s="30"/>
    </row>
    <row r="36" spans="1:5" ht="25.5" customHeight="1">
      <c r="A36" s="39" t="s">
        <v>50</v>
      </c>
      <c r="B36" s="8" t="s">
        <v>3</v>
      </c>
      <c r="C36" s="57">
        <v>404</v>
      </c>
      <c r="D36" s="60">
        <v>404</v>
      </c>
      <c r="E36" s="30"/>
    </row>
    <row r="37" spans="1:5" ht="34.5">
      <c r="A37" s="36" t="s">
        <v>51</v>
      </c>
      <c r="B37" s="8" t="s">
        <v>3</v>
      </c>
      <c r="C37" s="57"/>
      <c r="D37" s="60"/>
      <c r="E37" s="30"/>
    </row>
    <row r="38" spans="1:5" ht="48" customHeight="1">
      <c r="A38" s="36" t="s">
        <v>52</v>
      </c>
      <c r="B38" s="8" t="s">
        <v>3</v>
      </c>
      <c r="C38" s="57">
        <v>356</v>
      </c>
      <c r="D38" s="59">
        <v>72</v>
      </c>
      <c r="E38" s="30"/>
    </row>
    <row r="39" spans="1:5" ht="33" customHeight="1">
      <c r="A39" s="36" t="s">
        <v>53</v>
      </c>
      <c r="B39" s="8" t="s">
        <v>3</v>
      </c>
      <c r="C39" s="57">
        <v>709</v>
      </c>
      <c r="D39" s="60">
        <v>357</v>
      </c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A9" sqref="A9:A10"/>
    </sheetView>
  </sheetViews>
  <sheetFormatPr defaultRowHeight="20.25"/>
  <cols>
    <col min="1" max="1" width="69.42578125" style="2" customWidth="1"/>
    <col min="2" max="2" width="9.140625" style="3"/>
    <col min="3" max="4" width="12" style="45" customWidth="1"/>
    <col min="5" max="7" width="12" style="2" customWidth="1"/>
    <col min="8" max="16384" width="9.140625" style="2"/>
  </cols>
  <sheetData>
    <row r="1" spans="1:7">
      <c r="A1" s="50" t="s">
        <v>19</v>
      </c>
      <c r="B1" s="50"/>
      <c r="C1" s="50"/>
      <c r="D1" s="50"/>
      <c r="E1" s="50"/>
    </row>
    <row r="2" spans="1:7">
      <c r="A2" s="50" t="s">
        <v>64</v>
      </c>
      <c r="B2" s="50"/>
      <c r="C2" s="50"/>
      <c r="D2" s="50"/>
      <c r="E2" s="50"/>
    </row>
    <row r="3" spans="1:7" ht="10.5" customHeight="1">
      <c r="A3" s="1"/>
    </row>
    <row r="4" spans="1:7">
      <c r="A4" s="51" t="s">
        <v>61</v>
      </c>
      <c r="B4" s="51"/>
      <c r="C4" s="51"/>
      <c r="D4" s="51"/>
      <c r="E4" s="51"/>
    </row>
    <row r="5" spans="1:7" ht="15.75" customHeight="1">
      <c r="A5" s="52" t="s">
        <v>21</v>
      </c>
      <c r="B5" s="52"/>
      <c r="C5" s="52"/>
      <c r="D5" s="52"/>
      <c r="E5" s="52"/>
    </row>
    <row r="6" spans="1:7" ht="12.75" customHeight="1">
      <c r="A6" s="4"/>
    </row>
    <row r="7" spans="1:7" ht="18.75" customHeight="1">
      <c r="A7" s="15" t="s">
        <v>58</v>
      </c>
    </row>
    <row r="8" spans="1:7" ht="12.75" customHeight="1">
      <c r="A8" s="1"/>
    </row>
    <row r="9" spans="1:7" ht="20.25" customHeight="1">
      <c r="A9" s="55" t="s">
        <v>38</v>
      </c>
      <c r="B9" s="56" t="s">
        <v>24</v>
      </c>
      <c r="C9" s="55">
        <v>2020</v>
      </c>
      <c r="D9" s="55"/>
      <c r="E9" s="55"/>
    </row>
    <row r="10" spans="1:7" ht="36">
      <c r="A10" s="55"/>
      <c r="B10" s="56"/>
      <c r="C10" s="46" t="s">
        <v>25</v>
      </c>
      <c r="D10" s="46" t="s">
        <v>26</v>
      </c>
      <c r="E10" s="43" t="s">
        <v>18</v>
      </c>
    </row>
    <row r="11" spans="1:7">
      <c r="A11" s="29" t="s">
        <v>27</v>
      </c>
      <c r="B11" s="8" t="s">
        <v>11</v>
      </c>
      <c r="C11" s="47">
        <v>28</v>
      </c>
      <c r="D11" s="47">
        <v>28</v>
      </c>
      <c r="E11" s="30"/>
    </row>
    <row r="12" spans="1:7" ht="24" customHeight="1">
      <c r="A12" s="19" t="s">
        <v>31</v>
      </c>
      <c r="B12" s="8" t="s">
        <v>3</v>
      </c>
      <c r="C12" s="48">
        <f>C13/C11</f>
        <v>1774.4285714285713</v>
      </c>
      <c r="D12" s="48">
        <f>D13/D11</f>
        <v>418.64285714285717</v>
      </c>
      <c r="E12" s="30"/>
    </row>
    <row r="13" spans="1:7" ht="24.75" customHeight="1">
      <c r="A13" s="32" t="s">
        <v>12</v>
      </c>
      <c r="B13" s="8" t="s">
        <v>3</v>
      </c>
      <c r="C13" s="57">
        <v>49684</v>
      </c>
      <c r="D13" s="57">
        <f>D15+D29+D33+D34+D35+D36+D39+D40</f>
        <v>11722</v>
      </c>
      <c r="E13" s="30"/>
      <c r="F13" s="44"/>
    </row>
    <row r="14" spans="1:7" ht="15" customHeight="1">
      <c r="A14" s="19" t="s">
        <v>1</v>
      </c>
      <c r="B14" s="11"/>
      <c r="C14" s="58"/>
      <c r="D14" s="58"/>
      <c r="E14" s="30"/>
    </row>
    <row r="15" spans="1:7" ht="24" customHeight="1">
      <c r="A15" s="32" t="s">
        <v>13</v>
      </c>
      <c r="B15" s="8" t="s">
        <v>3</v>
      </c>
      <c r="C15" s="57">
        <v>39065</v>
      </c>
      <c r="D15" s="57">
        <v>9289</v>
      </c>
      <c r="E15" s="30"/>
      <c r="F15" s="44"/>
      <c r="G15" s="44"/>
    </row>
    <row r="16" spans="1:7" ht="15.75" customHeight="1">
      <c r="A16" s="10" t="s">
        <v>2</v>
      </c>
      <c r="B16" s="11"/>
      <c r="C16" s="47"/>
      <c r="D16" s="47"/>
      <c r="E16" s="30"/>
    </row>
    <row r="17" spans="1:6" ht="25.5">
      <c r="A17" s="32" t="s">
        <v>14</v>
      </c>
      <c r="B17" s="8" t="s">
        <v>3</v>
      </c>
      <c r="C17" s="48">
        <v>3957</v>
      </c>
      <c r="D17" s="47">
        <v>989</v>
      </c>
      <c r="E17" s="30"/>
      <c r="F17" s="44"/>
    </row>
    <row r="18" spans="1:6" ht="16.5" customHeight="1">
      <c r="A18" s="19" t="s">
        <v>5</v>
      </c>
      <c r="B18" s="13" t="s">
        <v>4</v>
      </c>
      <c r="C18" s="47">
        <v>6.83</v>
      </c>
      <c r="D18" s="47">
        <v>6.83</v>
      </c>
      <c r="E18" s="30"/>
    </row>
    <row r="19" spans="1:6" ht="18.75" customHeight="1">
      <c r="A19" s="10" t="s">
        <v>34</v>
      </c>
      <c r="B19" s="8" t="s">
        <v>35</v>
      </c>
      <c r="C19" s="49">
        <v>48279</v>
      </c>
      <c r="D19" s="47">
        <v>48267</v>
      </c>
      <c r="E19" s="30"/>
    </row>
    <row r="20" spans="1:6" ht="25.5">
      <c r="A20" s="32" t="s">
        <v>28</v>
      </c>
      <c r="B20" s="8" t="s">
        <v>3</v>
      </c>
      <c r="C20" s="48">
        <v>25573</v>
      </c>
      <c r="D20" s="48">
        <v>5917</v>
      </c>
      <c r="E20" s="30"/>
    </row>
    <row r="21" spans="1:6" ht="17.25" customHeight="1">
      <c r="A21" s="10" t="s">
        <v>5</v>
      </c>
      <c r="B21" s="13" t="s">
        <v>4</v>
      </c>
      <c r="C21" s="47">
        <v>12</v>
      </c>
      <c r="D21" s="47">
        <v>12</v>
      </c>
      <c r="E21" s="30"/>
    </row>
    <row r="22" spans="1:6" ht="18.75" customHeight="1">
      <c r="A22" s="10" t="s">
        <v>34</v>
      </c>
      <c r="B22" s="8" t="s">
        <v>35</v>
      </c>
      <c r="C22" s="49">
        <v>177590</v>
      </c>
      <c r="D22" s="47">
        <v>164361</v>
      </c>
      <c r="E22" s="30"/>
    </row>
    <row r="23" spans="1:6" ht="34.5">
      <c r="A23" s="36" t="s">
        <v>54</v>
      </c>
      <c r="B23" s="8" t="s">
        <v>3</v>
      </c>
      <c r="C23" s="47">
        <v>2082</v>
      </c>
      <c r="D23" s="47">
        <v>520</v>
      </c>
      <c r="E23" s="30"/>
    </row>
    <row r="24" spans="1:6" ht="17.25" customHeight="1">
      <c r="A24" s="10" t="s">
        <v>5</v>
      </c>
      <c r="B24" s="13" t="s">
        <v>4</v>
      </c>
      <c r="C24" s="47">
        <v>2</v>
      </c>
      <c r="D24" s="47">
        <v>2</v>
      </c>
      <c r="E24" s="30"/>
    </row>
    <row r="25" spans="1:6" ht="18" customHeight="1">
      <c r="A25" s="10" t="s">
        <v>34</v>
      </c>
      <c r="B25" s="8" t="s">
        <v>35</v>
      </c>
      <c r="C25" s="47">
        <v>86750</v>
      </c>
      <c r="D25" s="47">
        <v>86666</v>
      </c>
      <c r="E25" s="30"/>
    </row>
    <row r="26" spans="1:6" ht="29.25" customHeight="1">
      <c r="A26" s="32" t="s">
        <v>29</v>
      </c>
      <c r="B26" s="8" t="s">
        <v>3</v>
      </c>
      <c r="C26" s="48">
        <v>7453</v>
      </c>
      <c r="D26" s="47">
        <v>1863</v>
      </c>
      <c r="E26" s="30"/>
    </row>
    <row r="27" spans="1:6" ht="18.75" customHeight="1">
      <c r="A27" s="10" t="s">
        <v>5</v>
      </c>
      <c r="B27" s="13" t="s">
        <v>4</v>
      </c>
      <c r="C27" s="47">
        <v>10</v>
      </c>
      <c r="D27" s="47">
        <v>10</v>
      </c>
      <c r="E27" s="30"/>
    </row>
    <row r="28" spans="1:6">
      <c r="A28" s="10" t="s">
        <v>34</v>
      </c>
      <c r="B28" s="8" t="s">
        <v>35</v>
      </c>
      <c r="C28" s="49">
        <v>62108</v>
      </c>
      <c r="D28" s="47">
        <v>62100</v>
      </c>
      <c r="E28" s="30"/>
    </row>
    <row r="29" spans="1:6" ht="24.75" customHeight="1">
      <c r="A29" s="32" t="s">
        <v>39</v>
      </c>
      <c r="B29" s="8" t="s">
        <v>3</v>
      </c>
      <c r="C29" s="57">
        <v>3904</v>
      </c>
      <c r="D29" s="57">
        <v>978</v>
      </c>
      <c r="E29" s="30"/>
    </row>
    <row r="30" spans="1:6" ht="25.5">
      <c r="A30" s="32" t="s">
        <v>44</v>
      </c>
      <c r="B30" s="8" t="s">
        <v>3</v>
      </c>
      <c r="C30" s="57"/>
      <c r="D30" s="57"/>
      <c r="E30" s="30"/>
    </row>
    <row r="31" spans="1:6" ht="25.5" customHeight="1">
      <c r="A31" s="32" t="s">
        <v>45</v>
      </c>
      <c r="B31" s="8" t="s">
        <v>3</v>
      </c>
      <c r="C31" s="57"/>
      <c r="D31" s="57"/>
      <c r="E31" s="30"/>
    </row>
    <row r="32" spans="1:6" ht="25.5">
      <c r="A32" s="32" t="s">
        <v>46</v>
      </c>
      <c r="B32" s="8" t="s">
        <v>3</v>
      </c>
      <c r="C32" s="57">
        <v>2030</v>
      </c>
      <c r="D32" s="58">
        <v>0</v>
      </c>
      <c r="E32" s="30"/>
    </row>
    <row r="33" spans="1:5" ht="34.5">
      <c r="A33" s="36" t="s">
        <v>47</v>
      </c>
      <c r="B33" s="8" t="s">
        <v>3</v>
      </c>
      <c r="C33" s="57">
        <v>811</v>
      </c>
      <c r="D33" s="57">
        <v>283</v>
      </c>
      <c r="E33" s="30"/>
    </row>
    <row r="34" spans="1:5" ht="24" customHeight="1">
      <c r="A34" s="40" t="s">
        <v>55</v>
      </c>
      <c r="B34" s="8" t="s">
        <v>3</v>
      </c>
      <c r="C34" s="57">
        <v>574</v>
      </c>
      <c r="D34" s="57">
        <v>172</v>
      </c>
      <c r="E34" s="30"/>
    </row>
    <row r="35" spans="1:5" ht="49.5">
      <c r="A35" s="37" t="s">
        <v>48</v>
      </c>
      <c r="B35" s="8" t="s">
        <v>3</v>
      </c>
      <c r="C35" s="57">
        <v>796</v>
      </c>
      <c r="D35" s="57">
        <v>300</v>
      </c>
      <c r="E35" s="30"/>
    </row>
    <row r="36" spans="1:5" ht="36.75">
      <c r="A36" s="38" t="s">
        <v>49</v>
      </c>
      <c r="B36" s="8" t="s">
        <v>3</v>
      </c>
      <c r="C36" s="57">
        <v>1035</v>
      </c>
      <c r="D36" s="57">
        <v>259</v>
      </c>
      <c r="E36" s="30"/>
    </row>
    <row r="37" spans="1:5" ht="25.5">
      <c r="A37" s="39" t="s">
        <v>50</v>
      </c>
      <c r="B37" s="8" t="s">
        <v>3</v>
      </c>
      <c r="C37" s="57">
        <v>404</v>
      </c>
      <c r="D37" s="58"/>
      <c r="E37" s="30"/>
    </row>
    <row r="38" spans="1:5" ht="34.5">
      <c r="A38" s="36" t="s">
        <v>51</v>
      </c>
      <c r="B38" s="8" t="s">
        <v>3</v>
      </c>
      <c r="C38" s="57"/>
      <c r="D38" s="58"/>
      <c r="E38" s="30"/>
    </row>
    <row r="39" spans="1:5" ht="50.25">
      <c r="A39" s="36" t="s">
        <v>52</v>
      </c>
      <c r="B39" s="8" t="s">
        <v>3</v>
      </c>
      <c r="C39" s="57">
        <v>356</v>
      </c>
      <c r="D39" s="57">
        <v>149</v>
      </c>
      <c r="E39" s="30"/>
    </row>
    <row r="40" spans="1:5" ht="34.5">
      <c r="A40" s="36" t="s">
        <v>53</v>
      </c>
      <c r="B40" s="8" t="s">
        <v>3</v>
      </c>
      <c r="C40" s="57">
        <v>709</v>
      </c>
      <c r="D40" s="58">
        <v>292</v>
      </c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23</v>
      </c>
      <c r="B2" s="50"/>
      <c r="C2" s="50"/>
      <c r="D2" s="50"/>
      <c r="E2" s="50"/>
    </row>
    <row r="3" spans="1:5">
      <c r="A3" s="1"/>
    </row>
    <row r="4" spans="1:5">
      <c r="A4" s="51"/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3" t="s">
        <v>37</v>
      </c>
      <c r="B9" s="54" t="s">
        <v>24</v>
      </c>
      <c r="C9" s="53" t="s">
        <v>20</v>
      </c>
      <c r="D9" s="53"/>
      <c r="E9" s="53"/>
    </row>
    <row r="10" spans="1:5" ht="40.5">
      <c r="A10" s="53"/>
      <c r="B10" s="54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0" t="s">
        <v>19</v>
      </c>
      <c r="B1" s="50"/>
      <c r="C1" s="50"/>
      <c r="D1" s="50"/>
      <c r="E1" s="50"/>
    </row>
    <row r="2" spans="1:5">
      <c r="A2" s="50" t="s">
        <v>23</v>
      </c>
      <c r="B2" s="50"/>
      <c r="C2" s="50"/>
      <c r="D2" s="50"/>
      <c r="E2" s="50"/>
    </row>
    <row r="3" spans="1:5">
      <c r="A3" s="1"/>
    </row>
    <row r="4" spans="1:5">
      <c r="A4" s="51"/>
      <c r="B4" s="51"/>
      <c r="C4" s="51"/>
      <c r="D4" s="51"/>
      <c r="E4" s="51"/>
    </row>
    <row r="5" spans="1:5" ht="15.75" customHeight="1">
      <c r="A5" s="52" t="s">
        <v>21</v>
      </c>
      <c r="B5" s="52"/>
      <c r="C5" s="52"/>
      <c r="D5" s="52"/>
      <c r="E5" s="52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3" t="s">
        <v>36</v>
      </c>
      <c r="B9" s="54" t="s">
        <v>24</v>
      </c>
      <c r="C9" s="53" t="s">
        <v>20</v>
      </c>
      <c r="D9" s="53"/>
      <c r="E9" s="53"/>
    </row>
    <row r="10" spans="1:5" ht="40.5">
      <c r="A10" s="53"/>
      <c r="B10" s="54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2020-03-02T11:33:13Z</dcterms:modified>
</cp:coreProperties>
</file>